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<sst xmlns="http://schemas.openxmlformats.org/spreadsheetml/2006/main" count="211" uniqueCount="209">
  <si>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</si>
  <si>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</si>
  <si>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</si>
  <si>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</si>
  <si>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</si>
  <si>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</si>
  <si>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</si>
  <si>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</si>
  <si>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</si>
  <si>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</si>
  <si>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</si>
  <si>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</si>
  <si>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</si>
  <si>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</si>
  <si>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</si>
  <si>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</si>
  <si>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</si>
  <si>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</si>
  <si>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</si>
  <si>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</si>
  <si>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</si>
  <si>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</si>
  <si>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</si>
  <si>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</si>
  <si>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</si>
  <si>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</si>
  <si>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</si>
  <si>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</si>
  <si>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</si>
  <si>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</si>
  <si>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</si>
  <si>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</si>
  <si>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</si>
  <si>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</si>
  <si>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</si>
  <si>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</si>
  <si>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</si>
  <si>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</si>
  <si>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</si>
  <si>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</si>
  <si>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</si>
  <si>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</si>
  <si>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</si>
  <si>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</si>
  <si>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</si>
  <si>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</si>
  <si>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</si>
  <si>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</si>
  <si>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</si>
  <si>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</si>
  <si>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</si>
  <si>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</si>
  <si>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</si>
  <si>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</si>
  <si>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</si>
  <si>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</si>
  <si>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</si>
  <si>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</si>
  <si>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</si>
  <si>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</si>
  <si>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</si>
  <si>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</si>
  <si>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</si>
  <si>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</si>
  <si>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</si>
  <si>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</si>
  <si>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</si>
  <si>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</si>
  <si>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</si>
  <si>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</si>
  <si>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</si>
  <si>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</si>
  <si>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</si>
  <si>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</si>
  <si>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</si>
  <si>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</si>
  <si>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</si>
  <si>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</si>
  <si>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</si>
  <si>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</si>
  <si>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</si>
  <si>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</si>
  <si>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</si>
  <si>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</si>
  <si>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</si>
  <si>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</si>
  <si>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</si>
  <si>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</si>
  <si>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</si>
  <si>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</si>
  <si>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</si>
  <si>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</si>
  <si>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</si>
  <si>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</si>
  <si>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</si>
  <si>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</si>
  <si>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</si>
  <si>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</si>
  <si>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</si>
  <si>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</si>
  <si>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</si>
  <si>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</si>
  <si>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</si>
  <si>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</si>
  <si>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</si>
  <si>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</si>
  <si>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</si>
  <si>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</si>
  <si>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</si>
  <si>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</si>
  <si>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</si>
  <si>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</si>
  <si>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</si>
  <si>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</si>
  <si>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</si>
  <si>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</si>
  <si>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</si>
  <si>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</si>
  <si>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</si>
  <si>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</si>
  <si>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</si>
  <si>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</si>
  <si>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</si>
  <si>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</si>
  <si>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</si>
  <si>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</si>
  <si>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</si>
  <si>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</si>
  <si>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</si>
  <si>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</si>
  <si>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</si>
  <si>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</si>
  <si>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</si>
  <si>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</si>
  <si>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</si>
  <si>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</si>
  <si>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</si>
  <si>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</si>
  <si>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</si>
  <si>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</si>
  <si>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</si>
  <si>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</si>
  <si>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</si>
  <si>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</si>
  <si>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</si>
  <si>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</si>
  <si>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</si>
  <si>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</si>
  <si>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</si>
  <si>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</si>
  <si>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</si>
  <si>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</si>
  <si>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</si>
  <si>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</si>
  <si>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</si>
  <si>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</si>
  <si>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</si>
  <si>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</si>
  <si>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</si>
  <si>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</si>
  <si>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</si>
  <si>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</si>
  <si>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</si>
  <si>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</si>
  <si>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</si>
  <si>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</si>
  <si>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</si>
  <si>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</si>
  <si>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</si>
  <si>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</si>
  <si>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</si>
  <si>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</si>
  <si>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</si>
  <si>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</si>
  <si>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</si>
  <si>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</si>
  <si>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</si>
  <si>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</si>
  <si>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</si>
  <si>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</si>
  <si>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</si>
  <si>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</si>
  <si>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</si>
  <si>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</si>
  <si>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</si>
  <si>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</si>
  <si>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</si>
  <si>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</si>
  <si>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</si>
  <si>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</si>
  <si>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</si>
  <si>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</si>
  <si>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</si>
  <si>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</si>
  <si>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</si>
  <si>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</si>
  <si>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</si>
  <si>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</si>
  <si>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</si>
  <si>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</si>
  <si>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</si>
  <si>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</si>
  <si>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</si>
  <si>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</si>
  <si>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</si>
  <si>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</si>
  <si>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</si>
  <si>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البحر المتوسط للاستثمارات السياحية</t>
  </si>
  <si>
    <t>MEDITERRANEAN TOURISM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</si>
</sst>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208</v>
      </c>
      <c r="E2" s="1"/>
      <c r="F2" s="1">
        <v>131035</v>
      </c>
      <c r="G2" s="1"/>
      <c r="H2" s="2"/>
      <c r="I2" s="3" t="s">
        <v>207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1.9</v>
      </c>
      <c r="F6" s="13">
        <v>2.0299999999999998</v>
      </c>
      <c r="G6" s="13">
        <v>2.4300000000000002</v>
      </c>
      <c r="H6" s="13">
        <v>2.42</v>
      </c>
      <c r="I6" s="14" t="s">
        <v>5</v>
      </c>
    </row>
    <row r="7" spans="4:9" ht="15.6">
      <c r="D7" s="12" t="s">
        <v>6</v>
      </c>
      <c r="E7" s="15">
        <v>2964</v>
      </c>
      <c r="F7" s="15">
        <v>76233</v>
      </c>
      <c r="G7" s="15">
        <v>20821310.600000001</v>
      </c>
      <c r="H7" s="15">
        <v>242940.35</v>
      </c>
      <c r="I7" s="14" t="s">
        <v>7</v>
      </c>
    </row>
    <row r="8" spans="4:9" ht="15.6">
      <c r="D8" s="12" t="s">
        <v>8</v>
      </c>
      <c r="E8" s="15">
        <v>1510</v>
      </c>
      <c r="F8" s="15">
        <v>33500</v>
      </c>
      <c r="G8" s="15">
        <v>10767945</v>
      </c>
      <c r="H8" s="15">
        <v>113174</v>
      </c>
      <c r="I8" s="14" t="s">
        <v>9</v>
      </c>
    </row>
    <row r="9" spans="4:9" ht="15.6">
      <c r="D9" s="12" t="s">
        <v>10</v>
      </c>
      <c r="E9" s="15">
        <v>9</v>
      </c>
      <c r="F9" s="15">
        <v>22</v>
      </c>
      <c r="G9" s="15">
        <v>80</v>
      </c>
      <c r="H9" s="15">
        <v>50</v>
      </c>
      <c r="I9" s="14" t="s">
        <v>11</v>
      </c>
    </row>
    <row r="10" spans="4:9" ht="15.6">
      <c r="D10" s="12" t="s">
        <v>12</v>
      </c>
      <c r="E10" s="15">
        <v>45000000</v>
      </c>
      <c r="F10" s="15">
        <v>45000000</v>
      </c>
      <c r="G10" s="15">
        <v>45000000</v>
      </c>
      <c r="H10" s="15">
        <v>45000000</v>
      </c>
      <c r="I10" s="14" t="s">
        <v>13</v>
      </c>
    </row>
    <row r="11" spans="4:9" ht="15.6">
      <c r="D11" s="12" t="s">
        <v>14</v>
      </c>
      <c r="E11" s="15">
        <v>85500000</v>
      </c>
      <c r="F11" s="15">
        <v>91350000</v>
      </c>
      <c r="G11" s="15">
        <v>109350000</v>
      </c>
      <c r="H11" s="15">
        <v>108900000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1579706</v>
      </c>
      <c r="F16" s="25">
        <v>488999</v>
      </c>
      <c r="G16" s="25">
        <v>4950268</v>
      </c>
      <c r="H16" s="25">
        <v>4484423</v>
      </c>
      <c r="I16" s="11" t="s">
        <v>21</v>
      </c>
    </row>
    <row r="17" spans="4:9" ht="15.6">
      <c r="D17" s="12" t="s">
        <v>22</v>
      </c>
      <c r="E17" s="26">
        <v>457871</v>
      </c>
      <c r="F17" s="26">
        <v>157367</v>
      </c>
      <c r="G17" s="26">
        <v>460240</v>
      </c>
      <c r="H17" s="26">
        <v>687163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209253</v>
      </c>
      <c r="F21" s="26">
        <v>210854</v>
      </c>
      <c r="G21" s="26">
        <v>385338</v>
      </c>
      <c r="H21" s="26">
        <v>400739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2416359</v>
      </c>
      <c r="F23" s="26">
        <v>1012325</v>
      </c>
      <c r="G23" s="26">
        <v>6009382</v>
      </c>
      <c r="H23" s="26">
        <v>5824217</v>
      </c>
      <c r="I23" s="14" t="s">
        <v>35</v>
      </c>
    </row>
    <row r="24" spans="4:9" ht="15.6">
      <c r="D24" s="12" t="s">
        <v>36</v>
      </c>
      <c r="E24" s="26">
        <v>416040</v>
      </c>
      <c r="F24" s="26">
        <v>367681</v>
      </c>
      <c r="G24" s="26">
        <v>351869</v>
      </c>
      <c r="H24" s="26">
        <v>447002</v>
      </c>
      <c r="I24" s="14" t="s">
        <v>37</v>
      </c>
    </row>
    <row r="25" spans="4:9" ht="15.6">
      <c r="D25" s="12" t="s">
        <v>38</v>
      </c>
      <c r="E25" s="26">
        <v>46651692</v>
      </c>
      <c r="F25" s="26">
        <v>30066841</v>
      </c>
      <c r="G25" s="26">
        <v>31365235</v>
      </c>
      <c r="H25" s="26">
        <v>33883088</v>
      </c>
      <c r="I25" s="14" t="s">
        <v>39</v>
      </c>
    </row>
    <row r="26" spans="4:9" ht="15.6">
      <c r="D26" s="12" t="s">
        <v>40</v>
      </c>
      <c r="E26" s="26">
        <v>13603314</v>
      </c>
      <c r="F26" s="26">
        <v>13603314</v>
      </c>
      <c r="G26" s="26">
        <v>13603314</v>
      </c>
      <c r="H26" s="26">
        <v>13603314</v>
      </c>
      <c r="I26" s="14" t="s">
        <v>41</v>
      </c>
    </row>
    <row r="27" spans="4:9" ht="15.6">
      <c r="D27" s="12" t="s">
        <v>42</v>
      </c>
      <c r="E27" s="26">
        <v>52993</v>
      </c>
      <c r="F27" s="26">
        <v>14533565</v>
      </c>
      <c r="G27" s="26">
        <v>7587702</v>
      </c>
      <c r="H27" s="26">
        <v>0</v>
      </c>
      <c r="I27" s="14" t="s">
        <v>43</v>
      </c>
    </row>
    <row r="28" spans="4:9" ht="15.6">
      <c r="D28" s="12" t="s">
        <v>44</v>
      </c>
      <c r="E28" s="26">
        <v>60307999</v>
      </c>
      <c r="F28" s="26">
        <v>58203720</v>
      </c>
      <c r="G28" s="26">
        <v>52556251</v>
      </c>
      <c r="H28" s="26">
        <v>47486402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63140398</v>
      </c>
      <c r="F30" s="29">
        <v>59583726</v>
      </c>
      <c r="G30" s="29">
        <v>58917502</v>
      </c>
      <c r="H30" s="29">
        <v>53757621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1046780</v>
      </c>
      <c r="F35" s="25">
        <v>732257</v>
      </c>
      <c r="G35" s="25">
        <v>1048830</v>
      </c>
      <c r="H35" s="25">
        <v>1076345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1698216</v>
      </c>
      <c r="F37" s="26">
        <v>2838044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3682760</v>
      </c>
      <c r="F39" s="26">
        <v>4367178</v>
      </c>
      <c r="G39" s="26">
        <v>2233469</v>
      </c>
      <c r="H39" s="26">
        <v>2744774</v>
      </c>
      <c r="I39" s="14" t="s">
        <v>63</v>
      </c>
    </row>
    <row r="40" spans="4:9" ht="15.6">
      <c r="D40" s="12" t="s">
        <v>64</v>
      </c>
      <c r="E40" s="26">
        <v>13220244</v>
      </c>
      <c r="F40" s="26">
        <v>7711306</v>
      </c>
      <c r="G40" s="26">
        <v>5545000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16903004</v>
      </c>
      <c r="F43" s="29">
        <v>12078484</v>
      </c>
      <c r="G43" s="29">
        <v>7778469</v>
      </c>
      <c r="H43" s="29">
        <v>2744774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45000000</v>
      </c>
      <c r="F46" s="25">
        <v>45000000</v>
      </c>
      <c r="G46" s="25">
        <v>45000000</v>
      </c>
      <c r="H46" s="25">
        <v>45000000</v>
      </c>
      <c r="I46" s="11" t="s">
        <v>75</v>
      </c>
    </row>
    <row r="47" spans="4:9" ht="15.6">
      <c r="D47" s="12" t="s">
        <v>76</v>
      </c>
      <c r="E47" s="26">
        <v>45000000</v>
      </c>
      <c r="F47" s="26">
        <v>45000000</v>
      </c>
      <c r="G47" s="26">
        <v>45000000</v>
      </c>
      <c r="H47" s="26">
        <v>45000000</v>
      </c>
      <c r="I47" s="14" t="s">
        <v>77</v>
      </c>
    </row>
    <row r="48" spans="4:9" ht="15.6">
      <c r="D48" s="12" t="s">
        <v>78</v>
      </c>
      <c r="E48" s="26">
        <v>45000000</v>
      </c>
      <c r="F48" s="26">
        <v>45000000</v>
      </c>
      <c r="G48" s="26">
        <v>45000000</v>
      </c>
      <c r="H48" s="26">
        <v>45000000</v>
      </c>
      <c r="I48" s="14" t="s">
        <v>79</v>
      </c>
    </row>
    <row r="49" spans="4:9" ht="15.6">
      <c r="D49" s="12" t="s">
        <v>80</v>
      </c>
      <c r="E49" s="26">
        <v>4527346</v>
      </c>
      <c r="F49" s="26">
        <v>4527346</v>
      </c>
      <c r="G49" s="26">
        <v>4527346</v>
      </c>
      <c r="H49" s="26">
        <v>4500107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63624</v>
      </c>
      <c r="F53" s="26">
        <v>63624</v>
      </c>
      <c r="G53" s="26">
        <v>63624</v>
      </c>
      <c r="H53" s="26">
        <v>63624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-293</v>
      </c>
      <c r="F58" s="26">
        <v>-48653</v>
      </c>
      <c r="G58" s="26">
        <v>-64465</v>
      </c>
      <c r="H58" s="26">
        <v>30668</v>
      </c>
      <c r="I58" s="14" t="s">
        <v>93</v>
      </c>
    </row>
    <row r="59" spans="4:9" ht="15.6">
      <c r="D59" s="12" t="s">
        <v>94</v>
      </c>
      <c r="E59" s="26">
        <v>-3353283</v>
      </c>
      <c r="F59" s="26">
        <v>-2037075</v>
      </c>
      <c r="G59" s="26">
        <v>1612528</v>
      </c>
      <c r="H59" s="26">
        <v>1418448</v>
      </c>
      <c r="I59" s="14" t="s">
        <v>95</v>
      </c>
    </row>
    <row r="60" spans="4:9" ht="15.6">
      <c r="D60" s="12" t="s">
        <v>96</v>
      </c>
      <c r="E60" s="26">
        <v>46237394</v>
      </c>
      <c r="F60" s="26">
        <v>47505242</v>
      </c>
      <c r="G60" s="26">
        <v>51139033</v>
      </c>
      <c r="H60" s="26">
        <v>51012847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63140398</v>
      </c>
      <c r="F62" s="29">
        <v>59583726</v>
      </c>
      <c r="G62" s="29">
        <v>58917502</v>
      </c>
      <c r="H62" s="29">
        <v>53757621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8267271</v>
      </c>
      <c r="F66" s="25">
        <v>3824021</v>
      </c>
      <c r="G66" s="25">
        <v>14873688</v>
      </c>
      <c r="H66" s="25">
        <v>17618869</v>
      </c>
      <c r="I66" s="11" t="s">
        <v>103</v>
      </c>
    </row>
    <row r="67" spans="4:9" ht="15.6">
      <c r="D67" s="12" t="s">
        <v>104</v>
      </c>
      <c r="E67" s="26">
        <v>6269312</v>
      </c>
      <c r="F67" s="26">
        <v>5385989</v>
      </c>
      <c r="G67" s="26">
        <v>2930361</v>
      </c>
      <c r="H67" s="26">
        <v>3235272</v>
      </c>
      <c r="I67" s="14" t="s">
        <v>105</v>
      </c>
    </row>
    <row r="68" spans="4:9" ht="15.6">
      <c r="D68" s="12" t="s">
        <v>106</v>
      </c>
      <c r="E68" s="26">
        <v>1997959</v>
      </c>
      <c r="F68" s="26">
        <v>-1561968</v>
      </c>
      <c r="G68" s="26">
        <v>11943327</v>
      </c>
      <c r="H68" s="26">
        <v>14383597</v>
      </c>
      <c r="I68" s="14" t="s">
        <v>107</v>
      </c>
    </row>
    <row r="69" spans="4:9" ht="15.6">
      <c r="D69" s="12" t="s">
        <v>108</v>
      </c>
      <c r="E69" s="26">
        <v>2879088</v>
      </c>
      <c r="F69" s="26">
        <v>2151153</v>
      </c>
      <c r="G69" s="26">
        <v>9471088</v>
      </c>
      <c r="H69" s="26">
        <v>10005248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2029685</v>
      </c>
      <c r="F71" s="26">
        <v>1746767</v>
      </c>
      <c r="G71" s="26">
        <v>1701023</v>
      </c>
      <c r="H71" s="26">
        <v>1644211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2325339</v>
      </c>
      <c r="H72" s="26">
        <v>1644211</v>
      </c>
      <c r="I72" s="14" t="s">
        <v>115</v>
      </c>
    </row>
    <row r="73" spans="4:9" ht="15.6">
      <c r="D73" s="12" t="s">
        <v>116</v>
      </c>
      <c r="E73" s="26">
        <v>-881129</v>
      </c>
      <c r="F73" s="26">
        <v>-3713121</v>
      </c>
      <c r="G73" s="26">
        <v>146900</v>
      </c>
      <c r="H73" s="26">
        <v>2734138</v>
      </c>
      <c r="I73" s="14" t="s">
        <v>117</v>
      </c>
    </row>
    <row r="74" spans="4:9" ht="15.6">
      <c r="D74" s="12" t="s">
        <v>118</v>
      </c>
      <c r="E74" s="26">
        <v>120216</v>
      </c>
      <c r="F74" s="26">
        <v>217332</v>
      </c>
      <c r="G74" s="26">
        <v>222614</v>
      </c>
      <c r="H74" s="26">
        <v>220183</v>
      </c>
      <c r="I74" s="14" t="s">
        <v>119</v>
      </c>
    </row>
    <row r="75" spans="4:9" ht="15.6">
      <c r="D75" s="12" t="s">
        <v>120</v>
      </c>
      <c r="E75" s="26">
        <v>326249</v>
      </c>
      <c r="F75" s="26">
        <v>112267</v>
      </c>
      <c r="G75" s="26">
        <v>0</v>
      </c>
      <c r="H75" s="26">
        <v>859529</v>
      </c>
      <c r="I75" s="14" t="s">
        <v>121</v>
      </c>
    </row>
    <row r="76" spans="4:9" ht="15.6">
      <c r="D76" s="12" t="s">
        <v>122</v>
      </c>
      <c r="E76" s="26">
        <v>-1087162</v>
      </c>
      <c r="F76" s="26">
        <v>-3608056</v>
      </c>
      <c r="G76" s="26">
        <v>369514</v>
      </c>
      <c r="H76" s="26">
        <v>2094792</v>
      </c>
      <c r="I76" s="14" t="s">
        <v>123</v>
      </c>
    </row>
    <row r="77" spans="4:9" ht="15.6">
      <c r="D77" s="12" t="s">
        <v>124</v>
      </c>
      <c r="E77" s="26">
        <v>229046</v>
      </c>
      <c r="F77" s="26">
        <v>41547</v>
      </c>
      <c r="G77" s="26">
        <v>42122</v>
      </c>
      <c r="H77" s="26">
        <v>0</v>
      </c>
      <c r="I77" s="14" t="s">
        <v>125</v>
      </c>
    </row>
    <row r="78" spans="4:9" ht="15.6">
      <c r="D78" s="12" t="s">
        <v>126</v>
      </c>
      <c r="E78" s="26">
        <v>-1316208</v>
      </c>
      <c r="F78" s="26">
        <v>-3649603</v>
      </c>
      <c r="G78" s="26">
        <v>327392</v>
      </c>
      <c r="H78" s="26">
        <v>2094792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51073</v>
      </c>
      <c r="H79" s="26">
        <v>430424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55000</v>
      </c>
      <c r="H82" s="26">
        <v>55000</v>
      </c>
      <c r="I82" s="43" t="s">
        <v>135</v>
      </c>
    </row>
    <row r="83" spans="4:9" ht="15.6">
      <c r="D83" s="12" t="s">
        <v>136</v>
      </c>
      <c r="E83" s="26">
        <v>-1316208</v>
      </c>
      <c r="F83" s="26">
        <v>-3649603</v>
      </c>
      <c r="G83" s="26">
        <v>221319</v>
      </c>
      <c r="H83" s="26">
        <v>1609368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-1316208</v>
      </c>
      <c r="F85" s="29">
        <v>-3649603</v>
      </c>
      <c r="G85" s="29">
        <v>221319</v>
      </c>
      <c r="H85" s="29">
        <v>1609368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488999</v>
      </c>
      <c r="F89" s="25">
        <v>4950268</v>
      </c>
      <c r="G89" s="25">
        <v>4484423</v>
      </c>
      <c r="H89" s="25">
        <v>6046027</v>
      </c>
      <c r="I89" s="11" t="s">
        <v>143</v>
      </c>
    </row>
    <row r="90" spans="4:9" ht="15.6">
      <c r="D90" s="12" t="s">
        <v>144</v>
      </c>
      <c r="E90" s="26">
        <v>1103734</v>
      </c>
      <c r="F90" s="26">
        <v>-1958731</v>
      </c>
      <c r="G90" s="26">
        <v>1618662</v>
      </c>
      <c r="H90" s="26">
        <v>2618534</v>
      </c>
      <c r="I90" s="14" t="s">
        <v>145</v>
      </c>
    </row>
    <row r="91" spans="4:9" ht="15.6">
      <c r="D91" s="12" t="s">
        <v>146</v>
      </c>
      <c r="E91" s="26">
        <v>-4122574</v>
      </c>
      <c r="F91" s="26">
        <v>-7328442</v>
      </c>
      <c r="G91" s="26">
        <v>-6647539</v>
      </c>
      <c r="H91" s="26">
        <v>-1705138</v>
      </c>
      <c r="I91" s="14" t="s">
        <v>147</v>
      </c>
    </row>
    <row r="92" spans="4:9" ht="15.6">
      <c r="D92" s="12" t="s">
        <v>148</v>
      </c>
      <c r="E92" s="26">
        <v>4109547</v>
      </c>
      <c r="F92" s="26">
        <v>4825904</v>
      </c>
      <c r="G92" s="26">
        <v>5494722</v>
      </c>
      <c r="H92" s="26">
        <v>-2475000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1579706</v>
      </c>
      <c r="F94" s="29">
        <v>488999</v>
      </c>
      <c r="G94" s="29">
        <v>4950268</v>
      </c>
      <c r="H94" s="29">
        <v>4484423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3.3555555555555556E-3</v>
      </c>
      <c r="F98" s="10">
        <f>+F8*100/F10</f>
        <v>7.4444444444444438E-2</v>
      </c>
      <c r="G98" s="10">
        <f>+G8*100/G10</f>
        <v>23.928766666666668</v>
      </c>
      <c r="H98" s="10">
        <f>+H8*100/H10</f>
        <v>0.25149777777777776</v>
      </c>
      <c r="I98" s="11" t="s">
        <v>155</v>
      </c>
    </row>
    <row r="99" spans="1:15" ht="15.6">
      <c r="D99" s="12" t="s">
        <v>156</v>
      </c>
      <c r="E99" s="13">
        <f>+E85/E10</f>
        <v>-2.9249066666666667E-2</v>
      </c>
      <c r="F99" s="13">
        <f>+F85/F10</f>
        <v>-8.1102288888888888E-2</v>
      </c>
      <c r="G99" s="13">
        <f>+G85/G10</f>
        <v>4.9182000000000002E-3</v>
      </c>
      <c r="H99" s="13">
        <f>+H85/H10</f>
        <v>3.5763733333333332E-2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1.0274976444444444</v>
      </c>
      <c r="F101" s="13">
        <f>+F60/F10</f>
        <v>1.0556720444444445</v>
      </c>
      <c r="G101" s="13">
        <f>+G60/G10</f>
        <v>1.1364229555555556</v>
      </c>
      <c r="H101" s="13">
        <f>+H60/H10</f>
        <v>1.1336188222222223</v>
      </c>
      <c r="I101" s="14" t="s">
        <v>161</v>
      </c>
    </row>
    <row r="102" spans="1:15" ht="15.6">
      <c r="D102" s="12" t="s">
        <v>162</v>
      </c>
      <c r="E102" s="13">
        <f>+E11/E85</f>
        <v>-64.959337733853616</v>
      </c>
      <c r="F102" s="13">
        <f>+F11/F85</f>
        <v>-25.030119714390853</v>
      </c>
      <c r="G102" s="13">
        <f>+G11/G85</f>
        <v>494.08320117116017</v>
      </c>
      <c r="H102" s="13">
        <f>+H11/H85</f>
        <v>67.666313733092736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1.849152657695198</v>
      </c>
      <c r="F105" s="46">
        <f>+F11/F60</f>
        <v>1.9229456824996281</v>
      </c>
      <c r="G105" s="46">
        <f>+G11/G60</f>
        <v>2.1382883794458922</v>
      </c>
      <c r="H105" s="46">
        <f>+H11/H60</f>
        <v>2.1347563683320794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24.167092139594796</v>
      </c>
      <c r="F107" s="51">
        <f>+F68*100/F66</f>
        <v>-40.846219202248108</v>
      </c>
      <c r="G107" s="51">
        <f>+G68*100/G66</f>
        <v>80.298356399569499</v>
      </c>
      <c r="H107" s="51">
        <f>+H68*100/H66</f>
        <v>81.637459248944978</v>
      </c>
      <c r="I107" s="11" t="s">
        <v>171</v>
      </c>
    </row>
    <row r="108" spans="1:15" ht="15.6">
      <c r="D108" s="12" t="s">
        <v>172</v>
      </c>
      <c r="E108" s="52">
        <f>+E76*100/E66</f>
        <v>-13.150191883149832</v>
      </c>
      <c r="F108" s="52">
        <f>+F76*100/F66</f>
        <v>-94.352410721593841</v>
      </c>
      <c r="G108" s="52">
        <f>+G76*100/G66</f>
        <v>2.4843468546603908</v>
      </c>
      <c r="H108" s="52">
        <f>+H76*100/H66</f>
        <v>11.889480533625626</v>
      </c>
      <c r="I108" s="14" t="s">
        <v>173</v>
      </c>
    </row>
    <row r="109" spans="1:15" ht="15.6">
      <c r="D109" s="12" t="s">
        <v>174</v>
      </c>
      <c r="E109" s="52">
        <f>+E83*100/E66</f>
        <v>-15.920707087018195</v>
      </c>
      <c r="F109" s="52">
        <f>+F83*100/F66</f>
        <v>-95.43888488060081</v>
      </c>
      <c r="G109" s="52">
        <f>+G83*100/G66</f>
        <v>1.487990066754123</v>
      </c>
      <c r="H109" s="52">
        <f>+H83*100/H66</f>
        <v>9.1343434133030907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-2.0845734928690187</v>
      </c>
      <c r="F110" s="52">
        <f t="shared" ref="F110:H110" si="0">F83*100/F30</f>
        <v>-6.1251674660292306</v>
      </c>
      <c r="G110" s="52">
        <f t="shared" si="0"/>
        <v>0.37564219881555738</v>
      </c>
      <c r="H110" s="52">
        <f t="shared" si="0"/>
        <v>2.9937485514844488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-2.8466310190405628</v>
      </c>
      <c r="F111" s="53">
        <f t="shared" ref="F111:H111" si="1">+F85*100/F60</f>
        <v>-7.682526909346131</v>
      </c>
      <c r="G111" s="53">
        <f t="shared" si="1"/>
        <v>0.43277900855106116</v>
      </c>
      <c r="H111" s="53">
        <f t="shared" si="1"/>
        <v>3.1548288218456029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26.770505944545995</v>
      </c>
      <c r="F113" s="10">
        <f>+F43*100/F30</f>
        <v>20.271447945366827</v>
      </c>
      <c r="G113" s="10">
        <f>+G43*100/G30</f>
        <v>13.202306167019776</v>
      </c>
      <c r="H113" s="10">
        <f>+H43*100/H30</f>
        <v>5.1058323432876618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73.229494055454012</v>
      </c>
      <c r="F114" s="13">
        <f>+F60*100/F30</f>
        <v>79.72855205463317</v>
      </c>
      <c r="G114" s="13">
        <f>+G60*100/G30</f>
        <v>86.797693832980229</v>
      </c>
      <c r="H114" s="13">
        <f>+H60*100/H30</f>
        <v>94.894167656712341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-4.746478873239437</v>
      </c>
      <c r="F115" s="46">
        <f t="shared" si="2"/>
        <v>-86.842756396370376</v>
      </c>
      <c r="G115" s="46">
        <f t="shared" si="2"/>
        <v>8.7724704429989071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0.13093473056663343</v>
      </c>
      <c r="F117" s="10">
        <f>+F66/F30</f>
        <v>6.4178950473825686E-2</v>
      </c>
      <c r="G117" s="10">
        <f>+G66/G30</f>
        <v>0.25244939950101752</v>
      </c>
      <c r="H117" s="10">
        <f>+H66/H30</f>
        <v>0.32774644175567219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0.1370841536294381</v>
      </c>
      <c r="F118" s="13">
        <f>+F66/F28</f>
        <v>6.5700628757062257E-2</v>
      </c>
      <c r="G118" s="13">
        <f>+G66/G28</f>
        <v>0.28300511769760744</v>
      </c>
      <c r="H118" s="13">
        <f>+H66/H28</f>
        <v>0.37102977395507875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-6.5281620908385261</v>
      </c>
      <c r="F119" s="46">
        <f>+F66/F122</f>
        <v>-1.1398475581493437</v>
      </c>
      <c r="G119" s="46">
        <f>+G66/G122</f>
        <v>3.9390971137311692</v>
      </c>
      <c r="H119" s="46">
        <f>+H66/H122</f>
        <v>5.7214467031862579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0.6561271980797011</v>
      </c>
      <c r="F121" s="58">
        <f>+F23/F39</f>
        <v>0.2318030087163839</v>
      </c>
      <c r="G121" s="58">
        <f>+G23/G39</f>
        <v>2.6906046155106695</v>
      </c>
      <c r="H121" s="58">
        <f>+H23/H39</f>
        <v>2.1219295286242148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-1266401</v>
      </c>
      <c r="F122" s="29">
        <f>+F23-F39</f>
        <v>-3354853</v>
      </c>
      <c r="G122" s="29">
        <f>+G23-G39</f>
        <v>3775913</v>
      </c>
      <c r="H122" s="29">
        <f>+H23-H39</f>
        <v>3079443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2022-09-29T08:12:22Z</dcterms:modified>
</cp:coreProperties>
</file>